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66\0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'1'!$A$1:$I$67</definedName>
  </definedNames>
  <calcPr calcId="162913"/>
</workbook>
</file>

<file path=xl/calcChain.xml><?xml version="1.0" encoding="utf-8"?>
<calcChain xmlns="http://schemas.openxmlformats.org/spreadsheetml/2006/main">
  <c r="G59" i="1" l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</calcChain>
</file>

<file path=xl/sharedStrings.xml><?xml version="1.0" encoding="utf-8"?>
<sst xmlns="http://schemas.openxmlformats.org/spreadsheetml/2006/main" count="261" uniqueCount="88">
  <si>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</si>
  <si>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</si>
  <si>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</si>
  <si>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</si>
  <si>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</si>
  <si>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</si>
  <si>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</si>
  <si>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</si>
  <si>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</si>
  <si>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</si>
  <si>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</si>
  <si>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</si>
  <si>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</si>
  <si>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</si>
  <si>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</si>
  <si>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</si>
  <si>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</si>
  <si>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</si>
  <si>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</si>
  <si>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</si>
  <si>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</si>
  <si>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</si>
  <si>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</si>
  <si>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DBV2300001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</si>
  <si>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</si>
  <si>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</si>
  <si>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</si>
  <si>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</si>
  <si>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VNK0900002</t>
  </si>
  <si>
    <t>1254482</t>
  </si>
  <si>
    <t>Баннер 2,2х3м логотип</t>
  </si>
  <si>
    <t>VNK0900022</t>
  </si>
  <si>
    <t>1200926</t>
  </si>
  <si>
    <t>Этикетка "Электрообогрев" ETL-R Raychem</t>
  </si>
  <si>
    <t>VNK1000003</t>
  </si>
  <si>
    <t>VNK1000005</t>
  </si>
  <si>
    <t>VNK1000006</t>
  </si>
  <si>
    <t>VNK1000009</t>
  </si>
  <si>
    <t>VNK1000033</t>
  </si>
  <si>
    <t>VNK1100004</t>
  </si>
  <si>
    <t>VNK1100006</t>
  </si>
  <si>
    <t>1127594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</si>
  <si>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</si>
  <si>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VNK1100008</t>
  </si>
  <si>
    <t>VNK1100014</t>
  </si>
  <si>
    <t>VNK1100016</t>
  </si>
  <si>
    <t>VNK1100020</t>
  </si>
  <si>
    <t>VNK1100024</t>
  </si>
  <si>
    <t>VNK1100032</t>
  </si>
  <si>
    <t>VNK1100035</t>
  </si>
  <si>
    <t>VNK1100037</t>
  </si>
  <si>
    <t>VNK1100043</t>
  </si>
  <si>
    <t>VNK1200003</t>
  </si>
  <si>
    <t>VNK1200010</t>
  </si>
  <si>
    <t>VNK1200013</t>
  </si>
  <si>
    <t>VNK1200014</t>
  </si>
  <si>
    <t>VNK1200016</t>
  </si>
  <si>
    <t>VNK1300001</t>
  </si>
  <si>
    <t>1320973</t>
  </si>
  <si>
    <t>Этикетка предупредительная CL-E-R Электрообогрев</t>
  </si>
  <si>
    <t>VNK1300005</t>
  </si>
  <si>
    <t>VNK1300021</t>
  </si>
  <si>
    <t>VNK1300023</t>
  </si>
  <si>
    <t>VNK1300030</t>
  </si>
  <si>
    <t>VNK1300032</t>
  </si>
  <si>
    <t>VNK1300033</t>
  </si>
  <si>
    <t>VNK1300037</t>
  </si>
  <si>
    <t>VNK1300038</t>
  </si>
  <si>
    <t>VNK1400001</t>
  </si>
  <si>
    <t>1188839</t>
  </si>
  <si>
    <t>НПБ 160-97. Цвета сигнальные. Знаки пожарной безопасности. Виды, размеры, общие технические требования.</t>
  </si>
  <si>
    <t>VNK1400002</t>
  </si>
  <si>
    <t>VNK1400003</t>
  </si>
  <si>
    <t>DBV2300002</t>
  </si>
  <si>
    <t>1063336</t>
  </si>
  <si>
    <t>Табличка предупредительная Tyco Thermal Controls ETL-R "Электрообогрев"</t>
  </si>
  <si>
    <t>DBV23R0001</t>
  </si>
  <si>
    <t>DBV2400001</t>
  </si>
  <si>
    <t>DBV2400002</t>
  </si>
  <si>
    <t>DBV2400004</t>
  </si>
  <si>
    <t>1248107</t>
  </si>
  <si>
    <t>Баннер 2,5х10,0м логотип</t>
  </si>
  <si>
    <t>DBV2500002</t>
  </si>
  <si>
    <t>DBV2500003</t>
  </si>
  <si>
    <t>DBV2500004</t>
  </si>
  <si>
    <t>Наименование лота:  "Продукция полиграфическая (таблички, этикетки и прочее)"</t>
  </si>
  <si>
    <t>ЛОТ  № НВЛ-2023/66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</si>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</sst>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85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86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87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10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15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75</v>
      </c>
      <c r="H12" s="37">
        <v>0.80004072960000028</v>
      </c>
      <c r="I12" s="26">
        <v>40807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5</v>
      </c>
      <c r="H13" s="37">
        <v>1863.9999999999998</v>
      </c>
      <c r="I13" s="26">
        <v>40057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>1+A13</f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4</v>
      </c>
      <c r="H14" s="37">
        <v>1.9400478720000014</v>
      </c>
      <c r="I14" s="26">
        <v>40162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ref="A15:A58" si="0">1+A14</f>
        <v>4</v>
      </c>
      <c r="B15" s="24" t="s">
        <v>34</v>
      </c>
      <c r="C15" s="24" t="s">
        <v>24</v>
      </c>
      <c r="D15" s="24" t="s">
        <v>25</v>
      </c>
      <c r="E15" s="3" t="s">
        <v>26</v>
      </c>
      <c r="F15" s="24" t="s">
        <v>27</v>
      </c>
      <c r="G15" s="27">
        <v>37</v>
      </c>
      <c r="H15" s="37">
        <v>1.5642046464000001</v>
      </c>
      <c r="I15" s="26">
        <v>40299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35</v>
      </c>
      <c r="C16" s="24" t="s">
        <v>24</v>
      </c>
      <c r="D16" s="24" t="s">
        <v>25</v>
      </c>
      <c r="E16" s="25" t="s">
        <v>26</v>
      </c>
      <c r="F16" s="24" t="s">
        <v>27</v>
      </c>
      <c r="G16" s="27">
        <v>4</v>
      </c>
      <c r="H16" s="37">
        <v>0.51467378687999976</v>
      </c>
      <c r="I16" s="26">
        <v>40331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24</v>
      </c>
      <c r="D17" s="24" t="s">
        <v>32</v>
      </c>
      <c r="E17" s="25" t="s">
        <v>33</v>
      </c>
      <c r="F17" s="24" t="s">
        <v>27</v>
      </c>
      <c r="G17" s="27">
        <v>4</v>
      </c>
      <c r="H17" s="37">
        <v>5.4062727526399996</v>
      </c>
      <c r="I17" s="26">
        <v>40401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24</v>
      </c>
      <c r="D18" s="24" t="s">
        <v>32</v>
      </c>
      <c r="E18" s="25" t="s">
        <v>33</v>
      </c>
      <c r="F18" s="24" t="s">
        <v>27</v>
      </c>
      <c r="G18" s="27">
        <v>18</v>
      </c>
      <c r="H18" s="37">
        <v>3.2981323776</v>
      </c>
      <c r="I18" s="26">
        <v>40401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38</v>
      </c>
      <c r="C19" s="24" t="s">
        <v>24</v>
      </c>
      <c r="D19" s="24" t="s">
        <v>25</v>
      </c>
      <c r="E19" s="25" t="s">
        <v>26</v>
      </c>
      <c r="F19" s="24" t="s">
        <v>27</v>
      </c>
      <c r="G19" s="27">
        <v>11</v>
      </c>
      <c r="H19" s="37">
        <v>0.77487762431999985</v>
      </c>
      <c r="I19" s="26">
        <v>40538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39</v>
      </c>
      <c r="C20" s="24" t="s">
        <v>24</v>
      </c>
      <c r="D20" s="24" t="s">
        <v>25</v>
      </c>
      <c r="E20" s="25" t="s">
        <v>26</v>
      </c>
      <c r="F20" s="24" t="s">
        <v>27</v>
      </c>
      <c r="G20" s="27">
        <v>37</v>
      </c>
      <c r="H20" s="37">
        <v>0.90149839872000004</v>
      </c>
      <c r="I20" s="26">
        <v>40625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f t="shared" si="0"/>
        <v>10</v>
      </c>
      <c r="B21" s="24" t="s">
        <v>40</v>
      </c>
      <c r="C21" s="24" t="s">
        <v>24</v>
      </c>
      <c r="D21" s="24" t="s">
        <v>41</v>
      </c>
      <c r="E21" s="25" t="s">
        <v>42</v>
      </c>
      <c r="F21" s="24" t="s">
        <v>27</v>
      </c>
      <c r="G21" s="27">
        <v>2</v>
      </c>
      <c r="H21" s="37">
        <v>18.191666666666666</v>
      </c>
      <c r="I21" s="26">
        <v>40909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43</v>
      </c>
      <c r="C22" s="24" t="s">
        <v>24</v>
      </c>
      <c r="D22" s="24" t="s">
        <v>25</v>
      </c>
      <c r="E22" s="25" t="s">
        <v>26</v>
      </c>
      <c r="F22" s="24" t="s">
        <v>27</v>
      </c>
      <c r="G22" s="27">
        <v>51</v>
      </c>
      <c r="H22" s="37">
        <v>0.90149839872000004</v>
      </c>
      <c r="I22" s="26">
        <v>40625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44</v>
      </c>
      <c r="C23" s="24" t="s">
        <v>24</v>
      </c>
      <c r="D23" s="24" t="s">
        <v>25</v>
      </c>
      <c r="E23" s="25" t="s">
        <v>26</v>
      </c>
      <c r="F23" s="24" t="s">
        <v>27</v>
      </c>
      <c r="G23" s="27">
        <v>9</v>
      </c>
      <c r="H23" s="37">
        <v>0.90149839872000004</v>
      </c>
      <c r="I23" s="26">
        <v>40638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f t="shared" si="0"/>
        <v>13</v>
      </c>
      <c r="B24" s="24" t="s">
        <v>45</v>
      </c>
      <c r="C24" s="24" t="s">
        <v>24</v>
      </c>
      <c r="D24" s="24" t="s">
        <v>25</v>
      </c>
      <c r="E24" s="25" t="s">
        <v>26</v>
      </c>
      <c r="F24" s="24" t="s">
        <v>27</v>
      </c>
      <c r="G24" s="27">
        <v>6</v>
      </c>
      <c r="H24" s="37">
        <v>0.90149839872000004</v>
      </c>
      <c r="I24" s="26">
        <v>40638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0"/>
        <v>14</v>
      </c>
      <c r="B25" s="24" t="s">
        <v>46</v>
      </c>
      <c r="C25" s="24" t="s">
        <v>24</v>
      </c>
      <c r="D25" s="24" t="s">
        <v>25</v>
      </c>
      <c r="E25" s="25" t="s">
        <v>26</v>
      </c>
      <c r="F25" s="24" t="s">
        <v>27</v>
      </c>
      <c r="G25" s="27">
        <v>1</v>
      </c>
      <c r="H25" s="37">
        <v>0.90149839872000004</v>
      </c>
      <c r="I25" s="26">
        <v>40659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f t="shared" si="0"/>
        <v>15</v>
      </c>
      <c r="B26" s="24" t="s">
        <v>47</v>
      </c>
      <c r="C26" s="24" t="s">
        <v>24</v>
      </c>
      <c r="D26" s="24" t="s">
        <v>25</v>
      </c>
      <c r="E26" s="25" t="s">
        <v>26</v>
      </c>
      <c r="F26" s="24" t="s">
        <v>27</v>
      </c>
      <c r="G26" s="27">
        <v>2</v>
      </c>
      <c r="H26" s="37">
        <v>0.84968814592000008</v>
      </c>
      <c r="I26" s="26">
        <v>40634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f t="shared" si="0"/>
        <v>16</v>
      </c>
      <c r="B27" s="24" t="s">
        <v>48</v>
      </c>
      <c r="C27" s="24" t="s">
        <v>24</v>
      </c>
      <c r="D27" s="24" t="s">
        <v>25</v>
      </c>
      <c r="E27" s="25" t="s">
        <v>26</v>
      </c>
      <c r="F27" s="24" t="s">
        <v>27</v>
      </c>
      <c r="G27" s="27">
        <v>10</v>
      </c>
      <c r="H27" s="37">
        <v>0.90149839872000004</v>
      </c>
      <c r="I27" s="26">
        <v>40807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49</v>
      </c>
      <c r="C28" s="24" t="s">
        <v>24</v>
      </c>
      <c r="D28" s="24" t="s">
        <v>25</v>
      </c>
      <c r="E28" s="25" t="s">
        <v>26</v>
      </c>
      <c r="F28" s="24" t="s">
        <v>27</v>
      </c>
      <c r="G28" s="27">
        <v>7</v>
      </c>
      <c r="H28" s="37">
        <v>0.90149839872000004</v>
      </c>
      <c r="I28" s="26">
        <v>40807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f t="shared" si="0"/>
        <v>18</v>
      </c>
      <c r="B29" s="24" t="s">
        <v>50</v>
      </c>
      <c r="C29" s="24" t="s">
        <v>24</v>
      </c>
      <c r="D29" s="24" t="s">
        <v>25</v>
      </c>
      <c r="E29" s="25" t="s">
        <v>26</v>
      </c>
      <c r="F29" s="24" t="s">
        <v>27</v>
      </c>
      <c r="G29" s="27">
        <v>35</v>
      </c>
      <c r="H29" s="37">
        <v>0.90149839872000004</v>
      </c>
      <c r="I29" s="26">
        <v>40807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f t="shared" si="0"/>
        <v>19</v>
      </c>
      <c r="B30" s="24" t="s">
        <v>51</v>
      </c>
      <c r="C30" s="24" t="s">
        <v>24</v>
      </c>
      <c r="D30" s="24" t="s">
        <v>25</v>
      </c>
      <c r="E30" s="25" t="s">
        <v>26</v>
      </c>
      <c r="F30" s="24" t="s">
        <v>27</v>
      </c>
      <c r="G30" s="27">
        <v>29</v>
      </c>
      <c r="H30" s="37">
        <v>0.95455887360000036</v>
      </c>
      <c r="I30" s="26">
        <v>40914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f t="shared" si="0"/>
        <v>20</v>
      </c>
      <c r="B31" s="24" t="s">
        <v>52</v>
      </c>
      <c r="C31" s="24" t="s">
        <v>24</v>
      </c>
      <c r="D31" s="24" t="s">
        <v>25</v>
      </c>
      <c r="E31" s="25" t="s">
        <v>26</v>
      </c>
      <c r="F31" s="24" t="s">
        <v>27</v>
      </c>
      <c r="G31" s="27">
        <v>77</v>
      </c>
      <c r="H31" s="37">
        <v>1.0380827750400003</v>
      </c>
      <c r="I31" s="26">
        <v>40969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0"/>
        <v>21</v>
      </c>
      <c r="B32" s="24" t="s">
        <v>53</v>
      </c>
      <c r="C32" s="24" t="s">
        <v>24</v>
      </c>
      <c r="D32" s="24" t="s">
        <v>25</v>
      </c>
      <c r="E32" s="25" t="s">
        <v>26</v>
      </c>
      <c r="F32" s="24" t="s">
        <v>27</v>
      </c>
      <c r="G32" s="27">
        <v>14</v>
      </c>
      <c r="H32" s="37">
        <v>0.95455887360000036</v>
      </c>
      <c r="I32" s="26">
        <v>40986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f t="shared" si="0"/>
        <v>22</v>
      </c>
      <c r="B33" s="24" t="s">
        <v>54</v>
      </c>
      <c r="C33" s="24" t="s">
        <v>24</v>
      </c>
      <c r="D33" s="24" t="s">
        <v>25</v>
      </c>
      <c r="E33" s="25" t="s">
        <v>26</v>
      </c>
      <c r="F33" s="24" t="s">
        <v>27</v>
      </c>
      <c r="G33" s="27">
        <v>3</v>
      </c>
      <c r="H33" s="37">
        <v>0.95455887360000036</v>
      </c>
      <c r="I33" s="26">
        <v>41030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f t="shared" si="0"/>
        <v>23</v>
      </c>
      <c r="B34" s="24" t="s">
        <v>55</v>
      </c>
      <c r="C34" s="24" t="s">
        <v>24</v>
      </c>
      <c r="D34" s="24" t="s">
        <v>25</v>
      </c>
      <c r="E34" s="25" t="s">
        <v>26</v>
      </c>
      <c r="F34" s="24" t="s">
        <v>27</v>
      </c>
      <c r="G34" s="27">
        <v>5</v>
      </c>
      <c r="H34" s="37">
        <v>1.0261507891200004</v>
      </c>
      <c r="I34" s="26">
        <v>41030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f t="shared" si="0"/>
        <v>24</v>
      </c>
      <c r="B35" s="24" t="s">
        <v>56</v>
      </c>
      <c r="C35" s="24" t="s">
        <v>24</v>
      </c>
      <c r="D35" s="24" t="s">
        <v>25</v>
      </c>
      <c r="E35" s="25" t="s">
        <v>26</v>
      </c>
      <c r="F35" s="24" t="s">
        <v>27</v>
      </c>
      <c r="G35" s="27">
        <v>55</v>
      </c>
      <c r="H35" s="37">
        <v>0.95455887360000036</v>
      </c>
      <c r="I35" s="26">
        <v>41030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57</v>
      </c>
      <c r="C36" s="24" t="s">
        <v>24</v>
      </c>
      <c r="D36" s="24" t="s">
        <v>58</v>
      </c>
      <c r="E36" s="25" t="s">
        <v>59</v>
      </c>
      <c r="F36" s="24" t="s">
        <v>27</v>
      </c>
      <c r="G36" s="27">
        <v>8</v>
      </c>
      <c r="H36" s="37">
        <v>0.94354145280000024</v>
      </c>
      <c r="I36" s="26">
        <v>41395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f t="shared" si="0"/>
        <v>26</v>
      </c>
      <c r="B37" s="24" t="s">
        <v>60</v>
      </c>
      <c r="C37" s="24" t="s">
        <v>24</v>
      </c>
      <c r="D37" s="24" t="s">
        <v>25</v>
      </c>
      <c r="E37" s="25" t="s">
        <v>26</v>
      </c>
      <c r="F37" s="24" t="s">
        <v>27</v>
      </c>
      <c r="G37" s="27">
        <v>2</v>
      </c>
      <c r="H37" s="37">
        <v>1.5464295936000003</v>
      </c>
      <c r="I37" s="26">
        <v>40299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f t="shared" si="0"/>
        <v>27</v>
      </c>
      <c r="B38" s="24" t="s">
        <v>61</v>
      </c>
      <c r="C38" s="24" t="s">
        <v>24</v>
      </c>
      <c r="D38" s="24" t="s">
        <v>25</v>
      </c>
      <c r="E38" s="25" t="s">
        <v>26</v>
      </c>
      <c r="F38" s="24" t="s">
        <v>27</v>
      </c>
      <c r="G38" s="27">
        <v>75</v>
      </c>
      <c r="H38" s="37">
        <v>0.97302712320000007</v>
      </c>
      <c r="I38" s="26">
        <v>41536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f t="shared" si="0"/>
        <v>28</v>
      </c>
      <c r="B39" s="24" t="s">
        <v>62</v>
      </c>
      <c r="C39" s="24" t="s">
        <v>24</v>
      </c>
      <c r="D39" s="24" t="s">
        <v>25</v>
      </c>
      <c r="E39" s="25" t="s">
        <v>26</v>
      </c>
      <c r="F39" s="24" t="s">
        <v>27</v>
      </c>
      <c r="G39" s="27">
        <v>71</v>
      </c>
      <c r="H39" s="37">
        <v>0.89562723840000014</v>
      </c>
      <c r="I39" s="26">
        <v>41487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f t="shared" si="0"/>
        <v>29</v>
      </c>
      <c r="B40" s="24" t="s">
        <v>63</v>
      </c>
      <c r="C40" s="24" t="s">
        <v>24</v>
      </c>
      <c r="D40" s="24" t="s">
        <v>25</v>
      </c>
      <c r="E40" s="25" t="s">
        <v>26</v>
      </c>
      <c r="F40" s="24" t="s">
        <v>27</v>
      </c>
      <c r="G40" s="27">
        <v>73</v>
      </c>
      <c r="H40" s="37">
        <v>0.89562723840000014</v>
      </c>
      <c r="I40" s="26">
        <v>41487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63" x14ac:dyDescent="0.2">
      <c r="A41" s="24">
        <f t="shared" si="0"/>
        <v>30</v>
      </c>
      <c r="B41" s="24" t="s">
        <v>64</v>
      </c>
      <c r="C41" s="24" t="s">
        <v>24</v>
      </c>
      <c r="D41" s="24" t="s">
        <v>41</v>
      </c>
      <c r="E41" s="25" t="s">
        <v>42</v>
      </c>
      <c r="F41" s="24" t="s">
        <v>27</v>
      </c>
      <c r="G41" s="27">
        <v>51</v>
      </c>
      <c r="H41" s="37">
        <v>12.716666666666667</v>
      </c>
      <c r="I41" s="26">
        <v>41529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f t="shared" si="0"/>
        <v>31</v>
      </c>
      <c r="B42" s="24" t="s">
        <v>65</v>
      </c>
      <c r="C42" s="24" t="s">
        <v>24</v>
      </c>
      <c r="D42" s="24" t="s">
        <v>25</v>
      </c>
      <c r="E42" s="25" t="s">
        <v>26</v>
      </c>
      <c r="F42" s="24" t="s">
        <v>27</v>
      </c>
      <c r="G42" s="27">
        <v>12</v>
      </c>
      <c r="H42" s="37">
        <v>0.90616402944000018</v>
      </c>
      <c r="I42" s="26">
        <v>41529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f t="shared" si="0"/>
        <v>32</v>
      </c>
      <c r="B43" s="24" t="s">
        <v>66</v>
      </c>
      <c r="C43" s="24" t="s">
        <v>24</v>
      </c>
      <c r="D43" s="24" t="s">
        <v>25</v>
      </c>
      <c r="E43" s="25" t="s">
        <v>26</v>
      </c>
      <c r="F43" s="24" t="s">
        <v>27</v>
      </c>
      <c r="G43" s="27">
        <v>59</v>
      </c>
      <c r="H43" s="37">
        <v>0.98447450112000001</v>
      </c>
      <c r="I43" s="26">
        <v>41529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f t="shared" si="0"/>
        <v>33</v>
      </c>
      <c r="B44" s="24" t="s">
        <v>67</v>
      </c>
      <c r="C44" s="24" t="s">
        <v>24</v>
      </c>
      <c r="D44" s="24" t="s">
        <v>25</v>
      </c>
      <c r="E44" s="25" t="s">
        <v>26</v>
      </c>
      <c r="F44" s="24" t="s">
        <v>27</v>
      </c>
      <c r="G44" s="27">
        <v>69</v>
      </c>
      <c r="H44" s="37">
        <v>0.98447450112000001</v>
      </c>
      <c r="I44" s="26">
        <v>41529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f t="shared" si="0"/>
        <v>34</v>
      </c>
      <c r="B45" s="24" t="s">
        <v>68</v>
      </c>
      <c r="C45" s="24" t="s">
        <v>24</v>
      </c>
      <c r="D45" s="24" t="s">
        <v>69</v>
      </c>
      <c r="E45" s="25" t="s">
        <v>70</v>
      </c>
      <c r="F45" s="24" t="s">
        <v>27</v>
      </c>
      <c r="G45" s="27">
        <v>4</v>
      </c>
      <c r="H45" s="37">
        <v>1.4125658112000004</v>
      </c>
      <c r="I45" s="26">
        <v>41884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f t="shared" si="0"/>
        <v>35</v>
      </c>
      <c r="B46" s="24" t="s">
        <v>71</v>
      </c>
      <c r="C46" s="24" t="s">
        <v>24</v>
      </c>
      <c r="D46" s="24" t="s">
        <v>69</v>
      </c>
      <c r="E46" s="25" t="s">
        <v>70</v>
      </c>
      <c r="F46" s="24" t="s">
        <v>27</v>
      </c>
      <c r="G46" s="27">
        <v>4</v>
      </c>
      <c r="H46" s="37">
        <v>1.4125658112000004</v>
      </c>
      <c r="I46" s="26">
        <v>41884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63" x14ac:dyDescent="0.2">
      <c r="A47" s="24">
        <f t="shared" si="0"/>
        <v>36</v>
      </c>
      <c r="B47" s="24" t="s">
        <v>72</v>
      </c>
      <c r="C47" s="24" t="s">
        <v>24</v>
      </c>
      <c r="D47" s="24" t="s">
        <v>41</v>
      </c>
      <c r="E47" s="25" t="s">
        <v>42</v>
      </c>
      <c r="F47" s="24" t="s">
        <v>27</v>
      </c>
      <c r="G47" s="27">
        <v>129</v>
      </c>
      <c r="H47" s="37">
        <v>12.033333333333333</v>
      </c>
      <c r="I47" s="26">
        <v>41791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f t="shared" si="0"/>
        <v>37</v>
      </c>
      <c r="B48" s="24" t="s">
        <v>72</v>
      </c>
      <c r="C48" s="24" t="s">
        <v>24</v>
      </c>
      <c r="D48" s="24" t="s">
        <v>69</v>
      </c>
      <c r="E48" s="25" t="s">
        <v>70</v>
      </c>
      <c r="F48" s="24" t="s">
        <v>27</v>
      </c>
      <c r="G48" s="27">
        <v>2</v>
      </c>
      <c r="H48" s="37">
        <v>1.4125658112000004</v>
      </c>
      <c r="I48" s="26">
        <v>41884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23</v>
      </c>
      <c r="C49" s="24" t="s">
        <v>24</v>
      </c>
      <c r="D49" s="24" t="s">
        <v>32</v>
      </c>
      <c r="E49" s="25" t="s">
        <v>33</v>
      </c>
      <c r="F49" s="24" t="s">
        <v>27</v>
      </c>
      <c r="G49" s="27">
        <v>2</v>
      </c>
      <c r="H49" s="37">
        <v>13.75</v>
      </c>
      <c r="I49" s="26">
        <v>43087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73</v>
      </c>
      <c r="C50" s="24" t="s">
        <v>24</v>
      </c>
      <c r="D50" s="24" t="s">
        <v>32</v>
      </c>
      <c r="E50" s="25" t="s">
        <v>33</v>
      </c>
      <c r="F50" s="24" t="s">
        <v>27</v>
      </c>
      <c r="G50" s="27">
        <v>2</v>
      </c>
      <c r="H50" s="37">
        <v>13.75</v>
      </c>
      <c r="I50" s="26">
        <v>43087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23</v>
      </c>
      <c r="C51" s="24" t="s">
        <v>24</v>
      </c>
      <c r="D51" s="24" t="s">
        <v>74</v>
      </c>
      <c r="E51" s="25" t="s">
        <v>75</v>
      </c>
      <c r="F51" s="24" t="s">
        <v>27</v>
      </c>
      <c r="G51" s="27">
        <v>10</v>
      </c>
      <c r="H51" s="37">
        <v>10.833333333333334</v>
      </c>
      <c r="I51" s="26">
        <v>41653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76</v>
      </c>
      <c r="C52" s="24" t="s">
        <v>24</v>
      </c>
      <c r="D52" s="24" t="s">
        <v>32</v>
      </c>
      <c r="E52" s="25" t="s">
        <v>33</v>
      </c>
      <c r="F52" s="24" t="s">
        <v>27</v>
      </c>
      <c r="G52" s="27">
        <v>10</v>
      </c>
      <c r="H52" s="37">
        <v>19.854681228794441</v>
      </c>
      <c r="I52" s="26">
        <v>41548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4">
        <f t="shared" si="0"/>
        <v>42</v>
      </c>
      <c r="B53" s="24" t="s">
        <v>79</v>
      </c>
      <c r="C53" s="24" t="s">
        <v>24</v>
      </c>
      <c r="D53" s="24" t="s">
        <v>25</v>
      </c>
      <c r="E53" s="25" t="s">
        <v>26</v>
      </c>
      <c r="F53" s="24" t="s">
        <v>27</v>
      </c>
      <c r="G53" s="27">
        <v>65</v>
      </c>
      <c r="H53" s="37">
        <v>0.90149839872000004</v>
      </c>
      <c r="I53" s="26">
        <v>40807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77</v>
      </c>
      <c r="C54" s="24" t="s">
        <v>24</v>
      </c>
      <c r="D54" s="24" t="s">
        <v>32</v>
      </c>
      <c r="E54" s="25" t="s">
        <v>33</v>
      </c>
      <c r="F54" s="24" t="s">
        <v>27</v>
      </c>
      <c r="G54" s="27">
        <v>20</v>
      </c>
      <c r="H54" s="37">
        <v>25.223062253099023</v>
      </c>
      <c r="I54" s="26">
        <v>40401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78</v>
      </c>
      <c r="C55" s="24" t="s">
        <v>24</v>
      </c>
      <c r="D55" s="24" t="s">
        <v>80</v>
      </c>
      <c r="E55" s="25" t="s">
        <v>81</v>
      </c>
      <c r="F55" s="24" t="s">
        <v>27</v>
      </c>
      <c r="G55" s="27">
        <v>1</v>
      </c>
      <c r="H55" s="37">
        <v>5896.8362620896323</v>
      </c>
      <c r="I55" s="26">
        <v>40029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47.25" x14ac:dyDescent="0.2">
      <c r="A56" s="24">
        <f t="shared" si="0"/>
        <v>45</v>
      </c>
      <c r="B56" s="24" t="s">
        <v>82</v>
      </c>
      <c r="C56" s="24" t="s">
        <v>24</v>
      </c>
      <c r="D56" s="24" t="s">
        <v>25</v>
      </c>
      <c r="E56" s="25" t="s">
        <v>26</v>
      </c>
      <c r="F56" s="24" t="s">
        <v>27</v>
      </c>
      <c r="G56" s="27">
        <v>1</v>
      </c>
      <c r="H56" s="37">
        <v>12.815666666666665</v>
      </c>
      <c r="I56" s="26">
        <v>40986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47.25" x14ac:dyDescent="0.2">
      <c r="A57" s="24">
        <f t="shared" si="0"/>
        <v>46</v>
      </c>
      <c r="B57" s="24" t="s">
        <v>83</v>
      </c>
      <c r="C57" s="24" t="s">
        <v>24</v>
      </c>
      <c r="D57" s="24" t="s">
        <v>25</v>
      </c>
      <c r="E57" s="25" t="s">
        <v>26</v>
      </c>
      <c r="F57" s="24" t="s">
        <v>27</v>
      </c>
      <c r="G57" s="27">
        <v>36</v>
      </c>
      <c r="H57" s="37">
        <v>18.473333333333333</v>
      </c>
      <c r="I57" s="26">
        <v>40638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47.25" x14ac:dyDescent="0.2">
      <c r="A58" s="24">
        <f t="shared" si="0"/>
        <v>47</v>
      </c>
      <c r="B58" s="24" t="s">
        <v>84</v>
      </c>
      <c r="C58" s="24" t="s">
        <v>24</v>
      </c>
      <c r="D58" s="24" t="s">
        <v>25</v>
      </c>
      <c r="E58" s="25" t="s">
        <v>26</v>
      </c>
      <c r="F58" s="24" t="s">
        <v>27</v>
      </c>
      <c r="G58" s="27">
        <v>17</v>
      </c>
      <c r="H58" s="37">
        <v>39.075000000000003</v>
      </c>
      <c r="I58" s="26">
        <v>45149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8.75" customHeight="1" x14ac:dyDescent="0.2">
      <c r="A59" s="30"/>
      <c r="B59" s="35" t="s">
        <v>21</v>
      </c>
      <c r="C59" s="31"/>
      <c r="D59" s="31"/>
      <c r="E59" s="32"/>
      <c r="F59" s="36"/>
      <c r="G59" s="36">
        <f>SUM(G12:G58)</f>
        <v>1224</v>
      </c>
      <c r="H59" s="33"/>
      <c r="I59" s="34"/>
      <c r="J59" s="29"/>
      <c r="K59" s="21"/>
      <c r="L59" s="21"/>
      <c r="M59" s="21"/>
      <c r="N59" s="21"/>
      <c r="O59" s="21"/>
      <c r="P59" s="21"/>
      <c r="Q59" s="21"/>
    </row>
    <row r="60" spans="1:17" s="4" customFormat="1" x14ac:dyDescent="0.25">
      <c r="A60" s="43"/>
      <c r="B60" s="44"/>
      <c r="C60" s="44"/>
      <c r="D60" s="44"/>
      <c r="E60" s="44"/>
      <c r="F60" s="44"/>
      <c r="G60" s="44"/>
      <c r="H60" s="44"/>
      <c r="I60" s="45"/>
      <c r="J60" s="12"/>
      <c r="K60" s="22"/>
      <c r="L60" s="12"/>
      <c r="M60" s="12"/>
      <c r="N60" s="12"/>
      <c r="O60" s="12"/>
      <c r="P60" s="12"/>
      <c r="Q60" s="12"/>
    </row>
    <row r="61" spans="1:17" s="4" customFormat="1" ht="92.25" customHeight="1" x14ac:dyDescent="0.25">
      <c r="A61" s="39" t="s">
        <v>7</v>
      </c>
      <c r="B61" s="40"/>
      <c r="C61" s="40"/>
      <c r="D61" s="40"/>
      <c r="E61" s="41"/>
      <c r="F61" s="52" t="s">
        <v>13</v>
      </c>
      <c r="G61" s="52"/>
      <c r="H61" s="52"/>
      <c r="I61" s="52"/>
      <c r="J61" s="12"/>
      <c r="K61" s="12"/>
      <c r="L61" s="12"/>
      <c r="M61" s="12"/>
      <c r="N61" s="12"/>
      <c r="O61" s="12"/>
      <c r="P61" s="12"/>
      <c r="Q61" s="12"/>
    </row>
    <row r="62" spans="1:17" s="4" customFormat="1" ht="15.75" customHeight="1" x14ac:dyDescent="0.25">
      <c r="A62" s="39" t="s">
        <v>8</v>
      </c>
      <c r="B62" s="40"/>
      <c r="C62" s="40"/>
      <c r="D62" s="40"/>
      <c r="E62" s="41"/>
      <c r="F62" s="42" t="s">
        <v>12</v>
      </c>
      <c r="G62" s="42"/>
      <c r="H62" s="42"/>
      <c r="I62" s="42"/>
      <c r="Q62" s="12"/>
    </row>
    <row r="63" spans="1:17" s="4" customFormat="1" ht="33.75" customHeight="1" x14ac:dyDescent="0.25">
      <c r="A63" s="39" t="s">
        <v>14</v>
      </c>
      <c r="B63" s="40"/>
      <c r="C63" s="40"/>
      <c r="D63" s="40"/>
      <c r="E63" s="41"/>
      <c r="F63" s="42" t="s">
        <v>11</v>
      </c>
      <c r="G63" s="42"/>
      <c r="H63" s="42"/>
      <c r="I63" s="42"/>
      <c r="Q63" s="12"/>
    </row>
    <row r="64" spans="1:17" ht="121.5" customHeight="1" x14ac:dyDescent="0.25">
      <c r="A64" s="46" t="s">
        <v>16</v>
      </c>
      <c r="B64" s="47"/>
      <c r="C64" s="47"/>
      <c r="D64" s="47"/>
      <c r="E64" s="48"/>
      <c r="F64" s="49" t="s">
        <v>17</v>
      </c>
      <c r="G64" s="49"/>
      <c r="H64" s="49"/>
      <c r="I64" s="49"/>
    </row>
    <row r="65" spans="1:17" ht="43.5" customHeight="1" x14ac:dyDescent="0.3">
      <c r="A65" s="38"/>
      <c r="B65" s="38"/>
      <c r="C65" s="38"/>
      <c r="D65" s="38"/>
      <c r="E65" s="38"/>
      <c r="F65" s="50"/>
      <c r="G65" s="50"/>
      <c r="H65" s="50"/>
      <c r="I65" s="50"/>
      <c r="J65" s="5"/>
      <c r="K65" s="5"/>
      <c r="L65" s="5"/>
      <c r="M65" s="5"/>
      <c r="N65" s="5"/>
      <c r="O65" s="5"/>
      <c r="P65" s="5"/>
      <c r="Q65" s="5"/>
    </row>
    <row r="68" spans="1:17" ht="15.75" x14ac:dyDescent="0.25">
      <c r="A68" s="23"/>
      <c r="B68" s="23"/>
    </row>
    <row r="69" spans="1:17" ht="15.75" x14ac:dyDescent="0.25">
      <c r="A69" s="23"/>
      <c r="B69" s="23"/>
    </row>
  </sheetData>
  <mergeCells count="19">
    <mergeCell ref="H1:I1"/>
    <mergeCell ref="A61:E61"/>
    <mergeCell ref="F61:I61"/>
    <mergeCell ref="A8:I8"/>
    <mergeCell ref="A2:I2"/>
    <mergeCell ref="A3:I3"/>
    <mergeCell ref="A4:I4"/>
    <mergeCell ref="A5:I5"/>
    <mergeCell ref="A6:I6"/>
    <mergeCell ref="A7:I7"/>
    <mergeCell ref="A65:E65"/>
    <mergeCell ref="A63:E63"/>
    <mergeCell ref="F63:I63"/>
    <mergeCell ref="A60:I60"/>
    <mergeCell ref="A62:E62"/>
    <mergeCell ref="F62:I62"/>
    <mergeCell ref="A64:E64"/>
    <mergeCell ref="F64:I64"/>
    <mergeCell ref="F65:I6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2026-02-04T05:06:30Z</dcterms:modified>
</cp:coreProperties>
</file>